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C38" i="1"/>
  <c r="C36"/>
</calcChain>
</file>

<file path=xl/sharedStrings.xml><?xml version="1.0" encoding="utf-8"?>
<sst xmlns="http://schemas.openxmlformats.org/spreadsheetml/2006/main" count="69" uniqueCount="69">
  <si>
    <t>ESTIMATE  SUMMARY</t>
  </si>
  <si>
    <t>#</t>
  </si>
  <si>
    <t>Description</t>
  </si>
  <si>
    <t>SD Estimate</t>
  </si>
  <si>
    <t>Flatwork</t>
  </si>
  <si>
    <t>3.D</t>
  </si>
  <si>
    <t>Precast</t>
  </si>
  <si>
    <t>4.A</t>
  </si>
  <si>
    <t>Masoniv</t>
  </si>
  <si>
    <t>5.A</t>
  </si>
  <si>
    <t>Steel</t>
  </si>
  <si>
    <t>Exnansion Control Systems</t>
  </si>
  <si>
    <t>6.A</t>
  </si>
  <si>
    <t>Rouah Carpentrv</t>
  </si>
  <si>
    <t>163,S19</t>
  </si>
  <si>
    <t>Millwork</t>
  </si>
  <si>
    <t>7.A</t>
  </si>
  <si>
    <t>Wateroroofinc</t>
  </si>
  <si>
    <t>7.C</t>
  </si>
  <si>
    <t>Roofinc</t>
  </si>
  <si>
    <t>7.D</t>
  </si>
  <si>
    <t>Sheetmetal</t>
  </si>
  <si>
    <t>7.E</t>
  </si>
  <si>
    <t>8.A</t>
  </si>
  <si>
    <t>8.C</t>
  </si>
  <si>
    <t>8.E</t>
  </si>
  <si>
    <t>9.A</t>
  </si>
  <si>
    <t>9.F</t>
  </si>
  <si>
    <t>Tile</t>
  </si>
  <si>
    <t>9H</t>
  </si>
  <si>
    <t>Floorina</t>
  </si>
  <si>
    <t>9P</t>
  </si>
  <si>
    <t>Paintinq</t>
  </si>
  <si>
    <t>10.A</t>
  </si>
  <si>
    <t>Soecialt1es</t>
  </si>
  <si>
    <t>11.A</t>
  </si>
  <si>
    <t>Equipment</t>
  </si>
  <si>
    <t>12.A</t>
  </si>
  <si>
    <t>Furnishinas</t>
  </si>
  <si>
    <t>13.A</t>
  </si>
  <si>
    <t>14.A</t>
  </si>
  <si>
    <t>Elevators</t>
  </si>
  <si>
    <t>15.A</t>
  </si>
  <si>
    <t>Fire Protection</t>
  </si>
  <si>
    <t>15.B</t>
  </si>
  <si>
    <t>Plumbinq</t>
  </si>
  <si>
    <t>15.C</t>
  </si>
  <si>
    <t>HVAC</t>
  </si>
  <si>
    <t>16.A</t>
  </si>
  <si>
    <t>Electrical</t>
  </si>
  <si>
    <t>16.B</t>
  </si>
  <si>
    <t>16.C</t>
  </si>
  <si>
    <t>Security</t>
  </si>
  <si>
    <t>Design Contingencv</t>
  </si>
  <si>
    <t>1 OF 1</t>
  </si>
  <si>
    <t>CONF!DENT!Al  WORK  PRODUCT-  COPYRIGHT  2015  MCCOWNGORDON</t>
  </si>
  <si>
    <t>CONSTRUCTION.LLC.  ALL RIGHTS RESERVED</t>
  </si>
  <si>
    <r>
      <rPr>
        <sz val="12"/>
        <rFont val="Calibri"/>
        <family val="2"/>
        <scheme val="minor"/>
      </rPr>
      <t>MIC  I   LEE'S SUMMlT,  MO</t>
    </r>
  </si>
  <si>
    <r>
      <rPr>
        <sz val="12"/>
        <rFont val="Calibri"/>
        <family val="2"/>
        <scheme val="minor"/>
      </rPr>
      <t>18 SEPTEMBER 2015 I DD BUDGET</t>
    </r>
  </si>
  <si>
    <r>
      <rPr>
        <sz val="12"/>
        <rFont val="Calibri"/>
        <family val="2"/>
        <scheme val="minor"/>
      </rPr>
      <t>Caulkino &amp; Sealants</t>
    </r>
  </si>
  <si>
    <r>
      <rPr>
        <sz val="12"/>
        <rFont val="Calibri"/>
        <family val="2"/>
        <scheme val="minor"/>
      </rPr>
      <t>HM, Doors, &amp; Hardware</t>
    </r>
  </si>
  <si>
    <r>
      <rPr>
        <sz val="12"/>
        <rFont val="Calibri"/>
        <family val="2"/>
        <scheme val="minor"/>
      </rPr>
      <t>Glass &amp; Windows</t>
    </r>
  </si>
  <si>
    <r>
      <rPr>
        <sz val="12"/>
        <rFont val="Calibri"/>
        <family val="2"/>
        <scheme val="minor"/>
      </rPr>
      <t>Overhead &amp; Coilinn Doors</t>
    </r>
  </si>
  <si>
    <r>
      <rPr>
        <sz val="12"/>
        <rFont val="Calibri"/>
        <family val="2"/>
        <scheme val="minor"/>
      </rPr>
      <t>Drywall &amp; Acoustical Ceilinas</t>
    </r>
  </si>
  <si>
    <r>
      <rPr>
        <sz val="12"/>
        <rFont val="Calibri"/>
        <family val="2"/>
        <scheme val="minor"/>
      </rPr>
      <t>Voice &amp; Data Cabl1no</t>
    </r>
  </si>
  <si>
    <t>Special Construction</t>
  </si>
  <si>
    <t>Foundation and Structural Steel</t>
  </si>
  <si>
    <t>3.A</t>
  </si>
  <si>
    <t>Structural Concrete</t>
  </si>
</sst>
</file>

<file path=xl/styles.xml><?xml version="1.0" encoding="utf-8"?>
<styleSheet xmlns="http://schemas.openxmlformats.org/spreadsheetml/2006/main">
  <numFmts count="2">
    <numFmt numFmtId="166" formatCode="###0.0;###0.0"/>
    <numFmt numFmtId="169" formatCode="&quot;$&quot;#,##0"/>
  </numFmts>
  <fonts count="4">
    <font>
      <sz val="10"/>
      <color rgb="FF000000"/>
      <name val="Times New Roman"/>
      <charset val="204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left" vertical="top" wrapText="1"/>
    </xf>
    <xf numFmtId="169" fontId="2" fillId="0" borderId="0" xfId="0" applyNumberFormat="1" applyFont="1" applyFill="1" applyBorder="1" applyAlignment="1">
      <alignment horizontal="right" vertical="top"/>
    </xf>
    <xf numFmtId="169" fontId="1" fillId="0" borderId="0" xfId="0" applyNumberFormat="1" applyFont="1" applyFill="1" applyBorder="1" applyAlignment="1">
      <alignment horizontal="center" vertical="top" wrapText="1"/>
    </xf>
    <xf numFmtId="169" fontId="2" fillId="0" borderId="0" xfId="0" applyNumberFormat="1" applyFont="1" applyFill="1" applyBorder="1" applyAlignment="1">
      <alignment horizontal="right" vertical="top" wrapText="1"/>
    </xf>
    <xf numFmtId="169" fontId="1" fillId="0" borderId="0" xfId="0" applyNumberFormat="1" applyFont="1" applyFill="1" applyBorder="1" applyAlignment="1">
      <alignment horizontal="right" vertical="top" wrapText="1"/>
    </xf>
    <xf numFmtId="169" fontId="3" fillId="0" borderId="0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workbookViewId="0">
      <selection activeCell="B6" sqref="B6"/>
    </sheetView>
  </sheetViews>
  <sheetFormatPr defaultRowHeight="15.75"/>
  <cols>
    <col min="1" max="1" width="40.83203125" style="2" bestFit="1" customWidth="1"/>
    <col min="2" max="2" width="33.5" style="2" bestFit="1" customWidth="1"/>
    <col min="3" max="3" width="16.6640625" style="10" customWidth="1"/>
    <col min="4" max="4" width="28" style="2" customWidth="1"/>
    <col min="5" max="5" width="9.33203125" style="2" customWidth="1"/>
    <col min="6" max="16384" width="9.33203125" style="2"/>
  </cols>
  <sheetData>
    <row r="1" spans="1:3">
      <c r="A1" s="1" t="s">
        <v>0</v>
      </c>
    </row>
    <row r="2" spans="1:3">
      <c r="A2" s="2" t="s">
        <v>57</v>
      </c>
    </row>
    <row r="3" spans="1:3">
      <c r="A3" s="2" t="s">
        <v>58</v>
      </c>
    </row>
    <row r="4" spans="1:3" s="4" customFormat="1" ht="31.5">
      <c r="A4" s="3" t="s">
        <v>1</v>
      </c>
      <c r="B4" s="3" t="s">
        <v>2</v>
      </c>
      <c r="C4" s="11" t="s">
        <v>3</v>
      </c>
    </row>
    <row r="5" spans="1:3">
      <c r="A5" s="7" t="s">
        <v>67</v>
      </c>
      <c r="B5" s="8" t="s">
        <v>68</v>
      </c>
      <c r="C5" s="12">
        <v>467582</v>
      </c>
    </row>
    <row r="6" spans="1:3">
      <c r="A6" s="9">
        <v>3.8</v>
      </c>
      <c r="B6" s="8" t="s">
        <v>4</v>
      </c>
      <c r="C6" s="12">
        <v>834.346</v>
      </c>
    </row>
    <row r="7" spans="1:3">
      <c r="A7" s="7" t="s">
        <v>5</v>
      </c>
      <c r="B7" s="8" t="s">
        <v>6</v>
      </c>
      <c r="C7" s="12">
        <v>479313</v>
      </c>
    </row>
    <row r="8" spans="1:3">
      <c r="A8" s="7" t="s">
        <v>7</v>
      </c>
      <c r="B8" s="8" t="s">
        <v>8</v>
      </c>
      <c r="C8" s="12">
        <v>67058</v>
      </c>
    </row>
    <row r="9" spans="1:3">
      <c r="A9" s="7" t="s">
        <v>9</v>
      </c>
      <c r="B9" s="8" t="s">
        <v>10</v>
      </c>
      <c r="C9" s="12">
        <v>3759302</v>
      </c>
    </row>
    <row r="10" spans="1:3">
      <c r="A10" s="9">
        <v>5.8</v>
      </c>
      <c r="B10" s="8" t="s">
        <v>11</v>
      </c>
      <c r="C10" s="12">
        <v>27369</v>
      </c>
    </row>
    <row r="11" spans="1:3">
      <c r="A11" s="7" t="s">
        <v>12</v>
      </c>
      <c r="B11" s="8" t="s">
        <v>13</v>
      </c>
      <c r="C11" s="13" t="s">
        <v>14</v>
      </c>
    </row>
    <row r="12" spans="1:3">
      <c r="A12" s="9">
        <v>6.8</v>
      </c>
      <c r="B12" s="8" t="s">
        <v>15</v>
      </c>
      <c r="C12" s="12">
        <v>428359</v>
      </c>
    </row>
    <row r="13" spans="1:3">
      <c r="A13" s="7" t="s">
        <v>16</v>
      </c>
      <c r="B13" s="8" t="s">
        <v>17</v>
      </c>
      <c r="C13" s="12">
        <v>20457</v>
      </c>
    </row>
    <row r="14" spans="1:3">
      <c r="A14" s="7" t="s">
        <v>18</v>
      </c>
      <c r="B14" s="8" t="s">
        <v>19</v>
      </c>
      <c r="C14" s="12">
        <v>834163</v>
      </c>
    </row>
    <row r="15" spans="1:3">
      <c r="A15" s="7" t="s">
        <v>20</v>
      </c>
      <c r="B15" s="8" t="s">
        <v>21</v>
      </c>
      <c r="C15" s="12">
        <v>838883</v>
      </c>
    </row>
    <row r="16" spans="1:3">
      <c r="A16" s="7" t="s">
        <v>22</v>
      </c>
      <c r="B16" s="6" t="s">
        <v>59</v>
      </c>
      <c r="C16" s="12">
        <v>110983</v>
      </c>
    </row>
    <row r="17" spans="1:3">
      <c r="A17" s="7" t="s">
        <v>23</v>
      </c>
      <c r="B17" s="6" t="s">
        <v>60</v>
      </c>
      <c r="C17" s="12">
        <v>420924</v>
      </c>
    </row>
    <row r="18" spans="1:3">
      <c r="A18" s="7" t="s">
        <v>24</v>
      </c>
      <c r="B18" s="6" t="s">
        <v>61</v>
      </c>
      <c r="C18" s="12">
        <v>1785601</v>
      </c>
    </row>
    <row r="19" spans="1:3">
      <c r="A19" s="7" t="s">
        <v>25</v>
      </c>
      <c r="B19" s="6" t="s">
        <v>62</v>
      </c>
      <c r="C19" s="12">
        <v>189691</v>
      </c>
    </row>
    <row r="20" spans="1:3" ht="16.5" customHeight="1">
      <c r="A20" s="7" t="s">
        <v>26</v>
      </c>
      <c r="B20" s="6" t="s">
        <v>63</v>
      </c>
      <c r="C20" s="12">
        <v>2646856</v>
      </c>
    </row>
    <row r="21" spans="1:3">
      <c r="A21" s="7" t="s">
        <v>27</v>
      </c>
      <c r="B21" s="8" t="s">
        <v>28</v>
      </c>
      <c r="C21" s="12">
        <v>159034</v>
      </c>
    </row>
    <row r="22" spans="1:3">
      <c r="A22" s="7" t="s">
        <v>29</v>
      </c>
      <c r="B22" s="8" t="s">
        <v>30</v>
      </c>
      <c r="C22" s="12">
        <v>871183</v>
      </c>
    </row>
    <row r="23" spans="1:3">
      <c r="A23" s="7" t="s">
        <v>31</v>
      </c>
      <c r="B23" s="8" t="s">
        <v>32</v>
      </c>
      <c r="C23" s="12">
        <v>363722</v>
      </c>
    </row>
    <row r="24" spans="1:3">
      <c r="A24" s="7" t="s">
        <v>33</v>
      </c>
      <c r="B24" s="8" t="s">
        <v>34</v>
      </c>
      <c r="C24" s="12">
        <v>294547</v>
      </c>
    </row>
    <row r="25" spans="1:3">
      <c r="A25" s="7" t="s">
        <v>35</v>
      </c>
      <c r="B25" s="8" t="s">
        <v>36</v>
      </c>
      <c r="C25" s="12">
        <v>17488</v>
      </c>
    </row>
    <row r="26" spans="1:3">
      <c r="A26" s="7" t="s">
        <v>37</v>
      </c>
      <c r="B26" s="8" t="s">
        <v>38</v>
      </c>
      <c r="C26" s="12">
        <v>113188</v>
      </c>
    </row>
    <row r="27" spans="1:3">
      <c r="A27" s="7" t="s">
        <v>39</v>
      </c>
      <c r="B27" s="8" t="s">
        <v>65</v>
      </c>
      <c r="C27" s="12">
        <v>0</v>
      </c>
    </row>
    <row r="28" spans="1:3">
      <c r="A28" s="7" t="s">
        <v>40</v>
      </c>
      <c r="B28" s="8" t="s">
        <v>41</v>
      </c>
      <c r="C28" s="12">
        <v>89547</v>
      </c>
    </row>
    <row r="29" spans="1:3">
      <c r="A29" s="7" t="s">
        <v>42</v>
      </c>
      <c r="B29" s="8" t="s">
        <v>43</v>
      </c>
      <c r="C29" s="12">
        <v>507982</v>
      </c>
    </row>
    <row r="30" spans="1:3">
      <c r="A30" s="7" t="s">
        <v>44</v>
      </c>
      <c r="B30" s="8" t="s">
        <v>45</v>
      </c>
      <c r="C30" s="12">
        <v>1261389</v>
      </c>
    </row>
    <row r="31" spans="1:3">
      <c r="A31" s="7" t="s">
        <v>46</v>
      </c>
      <c r="B31" s="8" t="s">
        <v>47</v>
      </c>
      <c r="C31" s="12">
        <v>4197509</v>
      </c>
    </row>
    <row r="32" spans="1:3">
      <c r="A32" s="7" t="s">
        <v>48</v>
      </c>
      <c r="B32" s="8" t="s">
        <v>49</v>
      </c>
      <c r="C32" s="12">
        <v>3697362</v>
      </c>
    </row>
    <row r="33" spans="1:3">
      <c r="A33" s="7" t="s">
        <v>50</v>
      </c>
      <c r="B33" s="6" t="s">
        <v>64</v>
      </c>
      <c r="C33" s="12">
        <v>500590</v>
      </c>
    </row>
    <row r="34" spans="1:3">
      <c r="A34" s="7" t="s">
        <v>51</v>
      </c>
      <c r="B34" s="8" t="s">
        <v>52</v>
      </c>
      <c r="C34" s="12">
        <v>71513</v>
      </c>
    </row>
    <row r="35" spans="1:3">
      <c r="A35" s="5"/>
      <c r="B35" s="8" t="s">
        <v>53</v>
      </c>
      <c r="C35" s="12">
        <v>1778401</v>
      </c>
    </row>
    <row r="36" spans="1:3">
      <c r="A36" s="1"/>
      <c r="C36" s="14">
        <f>SUM(C5:C35)</f>
        <v>26000830.346000001</v>
      </c>
    </row>
    <row r="37" spans="1:3">
      <c r="A37" s="6" t="s">
        <v>66</v>
      </c>
      <c r="B37" s="6"/>
      <c r="C37" s="12">
        <v>5400000</v>
      </c>
    </row>
    <row r="38" spans="1:3">
      <c r="A38" s="6"/>
      <c r="B38" s="6"/>
      <c r="C38" s="12">
        <f>C36-C37</f>
        <v>20600830.346000001</v>
      </c>
    </row>
    <row r="39" spans="1:3">
      <c r="A39" s="6"/>
      <c r="B39" s="6"/>
      <c r="C39" s="12"/>
    </row>
    <row r="40" spans="1:3">
      <c r="A40" s="1" t="s">
        <v>54</v>
      </c>
    </row>
    <row r="41" spans="1:3">
      <c r="A41" s="1" t="s">
        <v>55</v>
      </c>
    </row>
    <row r="42" spans="1:3">
      <c r="A42" s="1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 Weisenborn</cp:lastModifiedBy>
  <cp:lastPrinted>2016-03-10T23:38:24Z</cp:lastPrinted>
  <dcterms:created xsi:type="dcterms:W3CDTF">2016-03-10T17:22:55Z</dcterms:created>
  <dcterms:modified xsi:type="dcterms:W3CDTF">2016-03-10T23:38:31Z</dcterms:modified>
</cp:coreProperties>
</file>